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370" windowHeight="7680" tabRatio="937"/>
  </bookViews>
  <sheets>
    <sheet name="MDT12, MDT13,MDT14" sheetId="13" r:id="rId1"/>
    <sheet name="Sheet1" sheetId="14" r:id="rId2"/>
  </sheets>
  <definedNames>
    <definedName name="_xlnm.Print_Area" localSheetId="0">'MDT12, MDT13,MDT14'!$B$1:$K$35</definedName>
    <definedName name="_xlnm.Print_Titles" localSheetId="0">'MDT12, MDT13,MDT14'!$3:$4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5" i="13" l="1"/>
  <c r="E26" i="13" l="1"/>
  <c r="H34" i="13" l="1"/>
  <c r="I34" i="13" s="1"/>
  <c r="G34" i="13"/>
  <c r="H33" i="13"/>
  <c r="I33" i="13" s="1"/>
  <c r="G33" i="13"/>
  <c r="H32" i="13"/>
  <c r="I32" i="13" s="1"/>
  <c r="G32" i="13"/>
  <c r="H31" i="13"/>
  <c r="I31" i="13" s="1"/>
  <c r="G31" i="13"/>
  <c r="H30" i="13"/>
  <c r="I30" i="13" s="1"/>
  <c r="G30" i="13"/>
  <c r="H29" i="13"/>
  <c r="I29" i="13" s="1"/>
  <c r="G29" i="13"/>
  <c r="H28" i="13"/>
  <c r="I28" i="13" s="1"/>
  <c r="G28" i="13"/>
  <c r="H27" i="13"/>
  <c r="I27" i="13" s="1"/>
  <c r="G27" i="13"/>
  <c r="H25" i="13"/>
  <c r="I25" i="13" s="1"/>
  <c r="G25" i="13"/>
  <c r="H24" i="13"/>
  <c r="I24" i="13" s="1"/>
  <c r="G24" i="13"/>
  <c r="H23" i="13"/>
  <c r="I23" i="13" s="1"/>
  <c r="G23" i="13"/>
  <c r="H22" i="13"/>
  <c r="I22" i="13" s="1"/>
  <c r="G22" i="13"/>
  <c r="H21" i="13"/>
  <c r="I21" i="13" s="1"/>
  <c r="G21" i="13"/>
  <c r="H20" i="13"/>
  <c r="I20" i="13" s="1"/>
  <c r="G20" i="13"/>
  <c r="H19" i="13"/>
  <c r="I19" i="13" s="1"/>
  <c r="G19" i="13"/>
  <c r="H18" i="13"/>
  <c r="I18" i="13" s="1"/>
  <c r="G18" i="13"/>
  <c r="H17" i="13"/>
  <c r="I17" i="13" s="1"/>
  <c r="G17" i="13"/>
  <c r="H16" i="13"/>
  <c r="I16" i="13" s="1"/>
  <c r="G16" i="13"/>
  <c r="E15" i="13"/>
  <c r="H14" i="13"/>
  <c r="I14" i="13" s="1"/>
  <c r="G14" i="13"/>
  <c r="H13" i="13"/>
  <c r="I13" i="13" s="1"/>
  <c r="G13" i="13"/>
  <c r="H12" i="13"/>
  <c r="I12" i="13" s="1"/>
  <c r="G12" i="13"/>
  <c r="H11" i="13"/>
  <c r="I11" i="13" s="1"/>
  <c r="G11" i="13"/>
  <c r="H10" i="13"/>
  <c r="I10" i="13" s="1"/>
  <c r="G10" i="13"/>
  <c r="H9" i="13"/>
  <c r="I9" i="13" s="1"/>
  <c r="G9" i="13"/>
  <c r="H8" i="13"/>
  <c r="I8" i="13" s="1"/>
  <c r="G8" i="13"/>
  <c r="H7" i="13"/>
  <c r="I7" i="13" s="1"/>
  <c r="G7" i="13"/>
  <c r="E6" i="13"/>
  <c r="G6" i="13" l="1"/>
  <c r="E35" i="13"/>
  <c r="G15" i="13"/>
  <c r="I15" i="13"/>
  <c r="G26" i="13"/>
  <c r="I6" i="13"/>
  <c r="I26" i="13"/>
  <c r="I35" i="13" l="1"/>
  <c r="G35" i="13"/>
</calcChain>
</file>

<file path=xl/sharedStrings.xml><?xml version="1.0" encoding="utf-8"?>
<sst xmlns="http://schemas.openxmlformats.org/spreadsheetml/2006/main" count="78" uniqueCount="48">
  <si>
    <t>STT</t>
  </si>
  <si>
    <t xml:space="preserve">Giá đất theo Quyết định số 30/2019/QĐ-UBND, ngày 31/12/2019 </t>
  </si>
  <si>
    <t>Giá đất cụ thể</t>
  </si>
  <si>
    <t>Mức tăng giá đất (lần)</t>
  </si>
  <si>
    <t>Vị trí - Lô (thửa) đất số</t>
  </si>
  <si>
    <t>Tên đường</t>
  </si>
  <si>
    <t>0</t>
  </si>
  <si>
    <t>(5)=(3)x(4)</t>
  </si>
  <si>
    <t>6=(4x8)*9</t>
  </si>
  <si>
    <t>(7)=(3)x(6)</t>
  </si>
  <si>
    <t>I</t>
  </si>
  <si>
    <t>II</t>
  </si>
  <si>
    <t>III</t>
  </si>
  <si>
    <t>Thửa số 13</t>
  </si>
  <si>
    <t>Thửa số 8</t>
  </si>
  <si>
    <t>Thửa số 9</t>
  </si>
  <si>
    <t>Hệ số điều chỉnh theo Quyết định số 52/2021/QĐ-UBND ngày 31/12/2021 (lần)</t>
  </si>
  <si>
    <t>Tổng</t>
  </si>
  <si>
    <t xml:space="preserve"> Lô đất MDT12</t>
  </si>
  <si>
    <t xml:space="preserve"> Lô đất MDT13</t>
  </si>
  <si>
    <t>Đường ĐĐT36</t>
  </si>
  <si>
    <t xml:space="preserve"> Lô đất MDT14</t>
  </si>
  <si>
    <t>Đường ĐĐT37</t>
  </si>
  <si>
    <t>Thửa số 20</t>
  </si>
  <si>
    <t>Thửa số 21</t>
  </si>
  <si>
    <t>Thửa số 22</t>
  </si>
  <si>
    <t>Thửa số 23</t>
  </si>
  <si>
    <t>Thửa số 24</t>
  </si>
  <si>
    <t>Thửa số 25</t>
  </si>
  <si>
    <t>Thửa số 26</t>
  </si>
  <si>
    <t>Thửa số 27</t>
  </si>
  <si>
    <t>Thửa số 28</t>
  </si>
  <si>
    <t>Thửa số 11</t>
  </si>
  <si>
    <t>Thửa số 15 (lô góc)</t>
  </si>
  <si>
    <t xml:space="preserve">PHỤ LỤC CHI TIẾT DỰ KIẾN PHƯƠNG ÁN ĐẤU GIÁ QSDĐ VÀ GIAO ĐẤT CÓ THU TIỀN SỬ DỤNG ĐẤT TẠI CÁC LÔ ĐẤT MDT12, MDT13, MDT14 KHU  CÔNG CỘNG - DỊCH VỤ HUYỆN IA H'DRAI, TỈNH KON TUM </t>
  </si>
  <si>
    <t>Bản đồ quy hoạch 2016</t>
  </si>
  <si>
    <t>Thửa số 10</t>
  </si>
  <si>
    <t>Thửa số 12</t>
  </si>
  <si>
    <t>Thửa số 14</t>
  </si>
  <si>
    <t>Thửa số 29</t>
  </si>
  <si>
    <t>Thửa số 30</t>
  </si>
  <si>
    <t>Thửa số 31</t>
  </si>
  <si>
    <t>Thửa số 32</t>
  </si>
  <si>
    <r>
      <t>Diện tích (m</t>
    </r>
    <r>
      <rPr>
        <b/>
        <vertAlign val="superscript"/>
        <sz val="11"/>
        <rFont val="Times New Roman"/>
        <family val="1"/>
      </rPr>
      <t>2</t>
    </r>
    <r>
      <rPr>
        <b/>
        <sz val="11"/>
        <rFont val="Times New Roman"/>
        <family val="1"/>
      </rPr>
      <t>)</t>
    </r>
  </si>
  <si>
    <r>
      <t xml:space="preserve">Đơn giá </t>
    </r>
    <r>
      <rPr>
        <sz val="11"/>
        <rFont val="Times New Roman"/>
        <family val="1"/>
      </rPr>
      <t xml:space="preserve"> </t>
    </r>
    <r>
      <rPr>
        <i/>
        <sz val="11"/>
        <rFont val="Times New Roman"/>
        <family val="1"/>
      </rPr>
      <t>(đồng/m</t>
    </r>
    <r>
      <rPr>
        <i/>
        <vertAlign val="superscript"/>
        <sz val="11"/>
        <rFont val="Times New Roman"/>
        <family val="1"/>
      </rPr>
      <t>2</t>
    </r>
    <r>
      <rPr>
        <i/>
        <sz val="11"/>
        <rFont val="Times New Roman"/>
        <family val="1"/>
      </rPr>
      <t>)</t>
    </r>
  </si>
  <si>
    <r>
      <t xml:space="preserve">Thành tiền </t>
    </r>
    <r>
      <rPr>
        <i/>
        <sz val="11"/>
        <rFont val="Times New Roman"/>
        <family val="1"/>
      </rPr>
      <t>(đồng/thửa)</t>
    </r>
  </si>
  <si>
    <r>
      <t xml:space="preserve">Đơn giá  </t>
    </r>
    <r>
      <rPr>
        <i/>
        <sz val="11"/>
        <rFont val="Times New Roman"/>
        <family val="1"/>
      </rPr>
      <t>(đồng/m</t>
    </r>
    <r>
      <rPr>
        <i/>
        <vertAlign val="superscript"/>
        <sz val="11"/>
        <rFont val="Times New Roman"/>
        <family val="1"/>
      </rPr>
      <t>2</t>
    </r>
    <r>
      <rPr>
        <i/>
        <sz val="11"/>
        <rFont val="Times New Roman"/>
        <family val="1"/>
      </rPr>
      <t>)</t>
    </r>
  </si>
  <si>
    <r>
      <t>(</t>
    </r>
    <r>
      <rPr>
        <i/>
        <sz val="12"/>
        <rFont val="Times New Roman"/>
        <family val="1"/>
      </rPr>
      <t>Kèm theo Quyết định số      /QĐ-UBND ngày      tháng      năm 2022 của UBND huyện Ia H'Drai</t>
    </r>
    <r>
      <rPr>
        <sz val="12"/>
        <rFont val="Times New Roman"/>
        <family val="1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</si>
</sst>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(* #,##0.00_);_(* \(#,##0.00\);_(* &quot;-&quot;??_);_(@_)"/>
    <numFmt numFmtId="164" formatCode="_-* #,##0.00\ _₫_-;\-* #,##0.00\ _₫_-;_-* &quot;-&quot;??\ _₫_-;_-@_-"/>
    <numFmt numFmtId="165" formatCode="_-* #,##0.00_-;\-* #,##0.00_-;_-* &quot;-&quot;??_-;_-@_-"/>
    <numFmt numFmtId="166" formatCode="_(* #,##0_);_(* \(#,##0\);_(* &quot;-&quot;??_);_(@_)"/>
    <numFmt numFmtId="167" formatCode="_(* #,##0.0_);_(* \(#,##0.0\);_(* &quot;-&quot;??_);_(@_)"/>
    <numFmt numFmtId="168" formatCode="_-* #,##0.0\ _₫_-;\-* #,##0.0\ _₫_-;_-* &quot;-&quot;??\ _₫_-;_-@_-"/>
  </numFmts>
  <fonts count="15" x14ac:knownFonts="1"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name val="Times New Roman"/>
      <family val="1"/>
      <charset val="163"/>
    </font>
    <font>
      <sz val="12"/>
      <name val="Times New Roman"/>
      <family val="1"/>
    </font>
    <font>
      <sz val="11"/>
      <name val="Calibri"/>
      <family val="2"/>
      <scheme val="minor"/>
    </font>
    <font>
      <b/>
      <sz val="12"/>
      <name val="Times New Roman"/>
      <family val="1"/>
      <charset val="163"/>
    </font>
    <font>
      <sz val="9"/>
      <name val="Times New Roman"/>
      <family val="1"/>
    </font>
    <font>
      <sz val="11"/>
      <name val="Calibri Light"/>
      <family val="1"/>
      <charset val="163"/>
      <scheme val="major"/>
    </font>
    <font>
      <b/>
      <sz val="11"/>
      <name val="Times New Roman"/>
      <family val="1"/>
    </font>
    <font>
      <b/>
      <vertAlign val="superscript"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i/>
      <vertAlign val="superscript"/>
      <sz val="11"/>
      <name val="Times New Roman"/>
      <family val="1"/>
    </font>
    <font>
      <sz val="11"/>
      <name val="Times New Roman"/>
      <family val="1"/>
      <charset val="163"/>
    </font>
    <font>
      <i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44">
    <xf numFmtId="0" fontId="0" fillId="0" borderId="0" xfId="0"/>
    <xf numFmtId="0" fontId="3" fillId="2" borderId="0" xfId="1" applyFont="1" applyFill="1" applyAlignment="1">
      <alignment vertical="center"/>
    </xf>
    <xf numFmtId="0" fontId="3" fillId="2" borderId="0" xfId="1" applyFont="1" applyFill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2" borderId="0" xfId="0" applyFont="1" applyFill="1" applyAlignment="1">
      <alignment vertical="center"/>
    </xf>
    <xf numFmtId="0" fontId="6" fillId="2" borderId="1" xfId="1" applyFont="1" applyFill="1" applyBorder="1" applyAlignment="1">
      <alignment horizontal="center" vertical="center"/>
    </xf>
    <xf numFmtId="0" fontId="7" fillId="2" borderId="0" xfId="0" applyFont="1" applyFill="1" applyAlignment="1">
      <alignment vertical="center"/>
    </xf>
    <xf numFmtId="164" fontId="4" fillId="2" borderId="0" xfId="0" applyNumberFormat="1" applyFont="1" applyFill="1" applyAlignment="1">
      <alignment vertical="center"/>
    </xf>
    <xf numFmtId="166" fontId="4" fillId="2" borderId="0" xfId="0" applyNumberFormat="1" applyFont="1" applyFill="1" applyAlignment="1">
      <alignment vertical="center"/>
    </xf>
    <xf numFmtId="0" fontId="8" fillId="2" borderId="1" xfId="1" applyFont="1" applyFill="1" applyBorder="1" applyAlignment="1">
      <alignment horizontal="center" vertical="center" wrapText="1"/>
    </xf>
    <xf numFmtId="0" fontId="8" fillId="2" borderId="6" xfId="1" applyFont="1" applyFill="1" applyBorder="1" applyAlignment="1">
      <alignment horizontal="center" vertical="center" wrapText="1"/>
    </xf>
    <xf numFmtId="167" fontId="11" fillId="2" borderId="1" xfId="2" quotePrefix="1" applyNumberFormat="1" applyFont="1" applyFill="1" applyBorder="1" applyAlignment="1">
      <alignment horizontal="center" vertical="center"/>
    </xf>
    <xf numFmtId="166" fontId="11" fillId="2" borderId="1" xfId="1" applyNumberFormat="1" applyFont="1" applyFill="1" applyBorder="1" applyAlignment="1">
      <alignment horizontal="center" vertical="center"/>
    </xf>
    <xf numFmtId="166" fontId="11" fillId="2" borderId="1" xfId="2" applyNumberFormat="1" applyFont="1" applyFill="1" applyBorder="1" applyAlignment="1">
      <alignment horizontal="center" vertical="center"/>
    </xf>
    <xf numFmtId="166" fontId="11" fillId="2" borderId="1" xfId="1" applyNumberFormat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/>
    </xf>
    <xf numFmtId="168" fontId="8" fillId="2" borderId="1" xfId="2" applyNumberFormat="1" applyFont="1" applyFill="1" applyBorder="1" applyAlignment="1">
      <alignment horizontal="center" vertical="center"/>
    </xf>
    <xf numFmtId="43" fontId="8" fillId="2" borderId="1" xfId="2" applyNumberFormat="1" applyFont="1" applyFill="1" applyBorder="1" applyAlignment="1">
      <alignment horizontal="center" vertical="center"/>
    </xf>
    <xf numFmtId="166" fontId="8" fillId="2" borderId="1" xfId="2" applyNumberFormat="1" applyFont="1" applyFill="1" applyBorder="1" applyAlignment="1">
      <alignment horizontal="center" vertical="center"/>
    </xf>
    <xf numFmtId="166" fontId="8" fillId="2" borderId="2" xfId="2" applyNumberFormat="1" applyFont="1" applyFill="1" applyBorder="1" applyAlignment="1">
      <alignment horizontal="center" vertical="center"/>
    </xf>
    <xf numFmtId="165" fontId="10" fillId="2" borderId="2" xfId="3" applyFont="1" applyFill="1" applyBorder="1" applyAlignment="1">
      <alignment horizontal="center" vertical="center"/>
    </xf>
    <xf numFmtId="165" fontId="10" fillId="2" borderId="1" xfId="3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/>
    </xf>
    <xf numFmtId="166" fontId="10" fillId="2" borderId="1" xfId="2" applyNumberFormat="1" applyFont="1" applyFill="1" applyBorder="1" applyAlignment="1">
      <alignment horizontal="center" vertical="center"/>
    </xf>
    <xf numFmtId="166" fontId="10" fillId="2" borderId="2" xfId="2" applyNumberFormat="1" applyFont="1" applyFill="1" applyBorder="1" applyAlignment="1">
      <alignment horizontal="center" vertical="center"/>
    </xf>
    <xf numFmtId="43" fontId="10" fillId="2" borderId="1" xfId="3" applyNumberFormat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vertical="center"/>
    </xf>
    <xf numFmtId="0" fontId="8" fillId="2" borderId="2" xfId="1" applyFont="1" applyFill="1" applyBorder="1" applyAlignment="1">
      <alignment horizontal="center" vertical="center"/>
    </xf>
    <xf numFmtId="168" fontId="8" fillId="2" borderId="2" xfId="2" applyNumberFormat="1" applyFont="1" applyFill="1" applyBorder="1" applyAlignment="1">
      <alignment horizontal="center" vertical="center"/>
    </xf>
    <xf numFmtId="168" fontId="13" fillId="2" borderId="1" xfId="2" applyNumberFormat="1" applyFont="1" applyFill="1" applyBorder="1" applyAlignment="1">
      <alignment horizontal="center" vertical="center"/>
    </xf>
    <xf numFmtId="166" fontId="13" fillId="2" borderId="2" xfId="2" applyNumberFormat="1" applyFont="1" applyFill="1" applyBorder="1" applyAlignment="1">
      <alignment horizontal="center" vertical="center"/>
    </xf>
    <xf numFmtId="166" fontId="13" fillId="2" borderId="1" xfId="2" applyNumberFormat="1" applyFont="1" applyFill="1" applyBorder="1" applyAlignment="1">
      <alignment horizontal="center" vertical="center"/>
    </xf>
    <xf numFmtId="0" fontId="8" fillId="2" borderId="2" xfId="1" applyFont="1" applyFill="1" applyBorder="1" applyAlignment="1">
      <alignment horizontal="center" vertical="center"/>
    </xf>
    <xf numFmtId="0" fontId="8" fillId="2" borderId="3" xfId="1" applyFont="1" applyFill="1" applyBorder="1" applyAlignment="1">
      <alignment horizontal="center" vertical="center"/>
    </xf>
    <xf numFmtId="0" fontId="5" fillId="2" borderId="2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8" fillId="2" borderId="4" xfId="1" applyFont="1" applyFill="1" applyBorder="1" applyAlignment="1">
      <alignment horizontal="center" vertical="center"/>
    </xf>
    <xf numFmtId="0" fontId="8" fillId="2" borderId="6" xfId="1" applyFont="1" applyFill="1" applyBorder="1" applyAlignment="1">
      <alignment horizontal="center" vertical="center"/>
    </xf>
    <xf numFmtId="0" fontId="8" fillId="2" borderId="2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  <xf numFmtId="0" fontId="8" fillId="2" borderId="4" xfId="1" applyFont="1" applyFill="1" applyBorder="1" applyAlignment="1">
      <alignment horizontal="center" vertical="center" wrapText="1"/>
    </xf>
    <xf numFmtId="0" fontId="8" fillId="2" borderId="6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</cellXfs>
  <cellStyles count="4">
    <cellStyle name="Comma 2" xfId="3"/>
    <cellStyle name="Comma 3" xfId="2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6"/>
  <sheetViews>
    <sheetView tabSelected="1" topLeftCell="B1" zoomScaleNormal="100" workbookViewId="0">
      <selection activeCell="H7" sqref="H7"/>
    </sheetView>
  </sheetViews>
  <sheetFormatPr defaultColWidth="9.140625" defaultRowHeight="15" x14ac:dyDescent="0.25"/>
  <cols>
    <col min="1" max="1" width="9.140625" style="4"/>
    <col min="2" max="2" width="9.28515625" style="4" bestFit="1" customWidth="1"/>
    <col min="3" max="3" width="17.7109375" style="4" bestFit="1" customWidth="1"/>
    <col min="4" max="4" width="14" style="4" bestFit="1" customWidth="1"/>
    <col min="5" max="5" width="14.85546875" style="4" bestFit="1" customWidth="1"/>
    <col min="6" max="6" width="9.85546875" style="4" bestFit="1" customWidth="1"/>
    <col min="7" max="7" width="15.85546875" style="4" bestFit="1" customWidth="1"/>
    <col min="8" max="8" width="13.28515625" style="4" bestFit="1" customWidth="1"/>
    <col min="9" max="9" width="18.7109375" style="4" customWidth="1"/>
    <col min="10" max="10" width="14" style="4" customWidth="1"/>
    <col min="11" max="11" width="9.28515625" style="4" bestFit="1" customWidth="1"/>
    <col min="12" max="16384" width="9.140625" style="4"/>
  </cols>
  <sheetData>
    <row r="1" spans="1:15" ht="42" customHeight="1" x14ac:dyDescent="0.25">
      <c r="A1" s="3"/>
      <c r="B1" s="34" t="s">
        <v>34</v>
      </c>
      <c r="C1" s="35"/>
      <c r="D1" s="35"/>
      <c r="E1" s="35"/>
      <c r="F1" s="35"/>
      <c r="G1" s="35"/>
      <c r="H1" s="35"/>
      <c r="I1" s="35"/>
      <c r="J1" s="35"/>
      <c r="K1" s="36"/>
      <c r="L1" s="1"/>
    </row>
    <row r="2" spans="1:15" ht="15.75" x14ac:dyDescent="0.25">
      <c r="A2" s="3"/>
      <c r="B2" s="43" t="s">
        <v>47</v>
      </c>
      <c r="C2" s="43"/>
      <c r="D2" s="43"/>
      <c r="E2" s="43"/>
      <c r="F2" s="43"/>
      <c r="G2" s="43"/>
      <c r="H2" s="43"/>
      <c r="I2" s="43"/>
      <c r="J2" s="43"/>
      <c r="K2" s="43"/>
      <c r="L2" s="1"/>
    </row>
    <row r="3" spans="1:15" ht="64.5" customHeight="1" x14ac:dyDescent="0.25">
      <c r="A3" s="3"/>
      <c r="B3" s="37" t="s">
        <v>0</v>
      </c>
      <c r="C3" s="39" t="s">
        <v>35</v>
      </c>
      <c r="D3" s="40"/>
      <c r="E3" s="41" t="s">
        <v>43</v>
      </c>
      <c r="F3" s="39" t="s">
        <v>1</v>
      </c>
      <c r="G3" s="40"/>
      <c r="H3" s="39" t="s">
        <v>2</v>
      </c>
      <c r="I3" s="40"/>
      <c r="J3" s="41" t="s">
        <v>16</v>
      </c>
      <c r="K3" s="41" t="s">
        <v>3</v>
      </c>
      <c r="L3" s="1"/>
    </row>
    <row r="4" spans="1:15" ht="63" customHeight="1" x14ac:dyDescent="0.25">
      <c r="A4" s="3"/>
      <c r="B4" s="38"/>
      <c r="C4" s="9" t="s">
        <v>4</v>
      </c>
      <c r="D4" s="9" t="s">
        <v>5</v>
      </c>
      <c r="E4" s="42"/>
      <c r="F4" s="10" t="s">
        <v>44</v>
      </c>
      <c r="G4" s="10" t="s">
        <v>45</v>
      </c>
      <c r="H4" s="9" t="s">
        <v>46</v>
      </c>
      <c r="I4" s="9" t="s">
        <v>45</v>
      </c>
      <c r="J4" s="42"/>
      <c r="K4" s="42"/>
      <c r="L4" s="1"/>
    </row>
    <row r="5" spans="1:15" ht="15.6" x14ac:dyDescent="0.35">
      <c r="A5" s="3"/>
      <c r="B5" s="11" t="s">
        <v>6</v>
      </c>
      <c r="C5" s="12">
        <v>-1</v>
      </c>
      <c r="D5" s="12">
        <v>-2</v>
      </c>
      <c r="E5" s="13">
        <v>-3</v>
      </c>
      <c r="F5" s="12">
        <v>-4</v>
      </c>
      <c r="G5" s="12" t="s">
        <v>7</v>
      </c>
      <c r="H5" s="12" t="s">
        <v>8</v>
      </c>
      <c r="I5" s="12" t="s">
        <v>9</v>
      </c>
      <c r="J5" s="14">
        <v>-8</v>
      </c>
      <c r="K5" s="12">
        <v>-9</v>
      </c>
      <c r="L5" s="2"/>
    </row>
    <row r="6" spans="1:15" ht="15.75" customHeight="1" x14ac:dyDescent="0.25">
      <c r="A6" s="3"/>
      <c r="B6" s="15" t="s">
        <v>10</v>
      </c>
      <c r="C6" s="32" t="s">
        <v>18</v>
      </c>
      <c r="D6" s="33"/>
      <c r="E6" s="16">
        <f>SUM(E7:E14)</f>
        <v>4502.7</v>
      </c>
      <c r="F6" s="17"/>
      <c r="G6" s="18">
        <f>SUM(G7:G14)</f>
        <v>900540000</v>
      </c>
      <c r="H6" s="17"/>
      <c r="I6" s="19">
        <f>SUM(I7:I14)</f>
        <v>3434255000</v>
      </c>
      <c r="J6" s="20"/>
      <c r="K6" s="21"/>
      <c r="L6" s="2"/>
    </row>
    <row r="7" spans="1:15" x14ac:dyDescent="0.25">
      <c r="A7" s="5">
        <v>1</v>
      </c>
      <c r="B7" s="22">
        <v>1</v>
      </c>
      <c r="C7" s="22" t="s">
        <v>14</v>
      </c>
      <c r="D7" s="22" t="s">
        <v>20</v>
      </c>
      <c r="E7" s="29">
        <v>597.4</v>
      </c>
      <c r="F7" s="23">
        <v>200000</v>
      </c>
      <c r="G7" s="31">
        <f t="shared" ref="G7:G14" si="0">F7*E7</f>
        <v>119480000</v>
      </c>
      <c r="H7" s="24">
        <f t="shared" ref="H7:H14" si="1">F7*J7*K7</f>
        <v>750000</v>
      </c>
      <c r="I7" s="30">
        <f t="shared" ref="I7:I14" si="2">H7*E7</f>
        <v>448050000</v>
      </c>
      <c r="J7" s="20">
        <v>2.5</v>
      </c>
      <c r="K7" s="25">
        <v>1.5</v>
      </c>
      <c r="L7" s="6"/>
    </row>
    <row r="8" spans="1:15" x14ac:dyDescent="0.25">
      <c r="A8" s="5">
        <v>2</v>
      </c>
      <c r="B8" s="22">
        <v>2</v>
      </c>
      <c r="C8" s="22" t="s">
        <v>15</v>
      </c>
      <c r="D8" s="22" t="s">
        <v>20</v>
      </c>
      <c r="E8" s="29">
        <v>577.4</v>
      </c>
      <c r="F8" s="23">
        <v>200000</v>
      </c>
      <c r="G8" s="31">
        <f t="shared" si="0"/>
        <v>115480000</v>
      </c>
      <c r="H8" s="24">
        <f t="shared" si="1"/>
        <v>750000</v>
      </c>
      <c r="I8" s="30">
        <f t="shared" si="2"/>
        <v>433050000</v>
      </c>
      <c r="J8" s="20">
        <v>2.5</v>
      </c>
      <c r="K8" s="25">
        <v>1.5</v>
      </c>
      <c r="L8" s="6"/>
    </row>
    <row r="9" spans="1:15" x14ac:dyDescent="0.25">
      <c r="A9" s="5">
        <v>3</v>
      </c>
      <c r="B9" s="22">
        <v>3</v>
      </c>
      <c r="C9" s="22" t="s">
        <v>36</v>
      </c>
      <c r="D9" s="22" t="s">
        <v>20</v>
      </c>
      <c r="E9" s="29">
        <v>570.1</v>
      </c>
      <c r="F9" s="23">
        <v>200000</v>
      </c>
      <c r="G9" s="31">
        <f t="shared" si="0"/>
        <v>114020000</v>
      </c>
      <c r="H9" s="24">
        <f t="shared" si="1"/>
        <v>750000</v>
      </c>
      <c r="I9" s="30">
        <f t="shared" si="2"/>
        <v>427575000</v>
      </c>
      <c r="J9" s="20">
        <v>2.5</v>
      </c>
      <c r="K9" s="25">
        <v>1.5</v>
      </c>
      <c r="L9" s="6"/>
    </row>
    <row r="10" spans="1:15" x14ac:dyDescent="0.25">
      <c r="A10" s="5">
        <v>4</v>
      </c>
      <c r="B10" s="22">
        <v>4</v>
      </c>
      <c r="C10" s="22" t="s">
        <v>32</v>
      </c>
      <c r="D10" s="22" t="s">
        <v>20</v>
      </c>
      <c r="E10" s="29">
        <v>564.9</v>
      </c>
      <c r="F10" s="23">
        <v>200000</v>
      </c>
      <c r="G10" s="31">
        <f t="shared" si="0"/>
        <v>112980000</v>
      </c>
      <c r="H10" s="24">
        <f t="shared" si="1"/>
        <v>750000</v>
      </c>
      <c r="I10" s="30">
        <f t="shared" si="2"/>
        <v>423675000</v>
      </c>
      <c r="J10" s="20">
        <v>2.5</v>
      </c>
      <c r="K10" s="25">
        <v>1.5</v>
      </c>
      <c r="L10" s="6"/>
      <c r="O10" s="7"/>
    </row>
    <row r="11" spans="1:15" x14ac:dyDescent="0.25">
      <c r="A11" s="5">
        <v>5</v>
      </c>
      <c r="B11" s="22">
        <v>5</v>
      </c>
      <c r="C11" s="22" t="s">
        <v>37</v>
      </c>
      <c r="D11" s="22" t="s">
        <v>20</v>
      </c>
      <c r="E11" s="29">
        <v>540.6</v>
      </c>
      <c r="F11" s="23">
        <v>200000</v>
      </c>
      <c r="G11" s="31">
        <f t="shared" si="0"/>
        <v>108120000</v>
      </c>
      <c r="H11" s="24">
        <f t="shared" si="1"/>
        <v>750000</v>
      </c>
      <c r="I11" s="30">
        <f t="shared" si="2"/>
        <v>405450000</v>
      </c>
      <c r="J11" s="20">
        <v>2.5</v>
      </c>
      <c r="K11" s="25">
        <v>1.5</v>
      </c>
      <c r="L11" s="6"/>
    </row>
    <row r="12" spans="1:15" x14ac:dyDescent="0.25">
      <c r="A12" s="5">
        <v>6</v>
      </c>
      <c r="B12" s="22">
        <v>6</v>
      </c>
      <c r="C12" s="22" t="s">
        <v>13</v>
      </c>
      <c r="D12" s="22" t="s">
        <v>20</v>
      </c>
      <c r="E12" s="29">
        <v>533.6</v>
      </c>
      <c r="F12" s="23">
        <v>200000</v>
      </c>
      <c r="G12" s="31">
        <f t="shared" si="0"/>
        <v>106720000</v>
      </c>
      <c r="H12" s="24">
        <f t="shared" si="1"/>
        <v>750000</v>
      </c>
      <c r="I12" s="30">
        <f t="shared" si="2"/>
        <v>400200000</v>
      </c>
      <c r="J12" s="20">
        <v>2.5</v>
      </c>
      <c r="K12" s="25">
        <v>1.5</v>
      </c>
      <c r="L12" s="6"/>
    </row>
    <row r="13" spans="1:15" x14ac:dyDescent="0.25">
      <c r="A13" s="5">
        <v>7</v>
      </c>
      <c r="B13" s="22">
        <v>7</v>
      </c>
      <c r="C13" s="22" t="s">
        <v>38</v>
      </c>
      <c r="D13" s="22" t="s">
        <v>20</v>
      </c>
      <c r="E13" s="29">
        <v>546.4</v>
      </c>
      <c r="F13" s="23">
        <v>200000</v>
      </c>
      <c r="G13" s="31">
        <f t="shared" si="0"/>
        <v>109280000</v>
      </c>
      <c r="H13" s="24">
        <f t="shared" si="1"/>
        <v>750000</v>
      </c>
      <c r="I13" s="30">
        <f t="shared" si="2"/>
        <v>409800000</v>
      </c>
      <c r="J13" s="20">
        <v>2.5</v>
      </c>
      <c r="K13" s="25">
        <v>1.5</v>
      </c>
      <c r="L13" s="6"/>
    </row>
    <row r="14" spans="1:15" x14ac:dyDescent="0.25">
      <c r="A14" s="5">
        <v>8</v>
      </c>
      <c r="B14" s="22">
        <v>8</v>
      </c>
      <c r="C14" s="22" t="s">
        <v>33</v>
      </c>
      <c r="D14" s="22" t="s">
        <v>20</v>
      </c>
      <c r="E14" s="29">
        <v>572.29999999999995</v>
      </c>
      <c r="F14" s="23">
        <v>200000</v>
      </c>
      <c r="G14" s="31">
        <f t="shared" si="0"/>
        <v>114459999.99999999</v>
      </c>
      <c r="H14" s="24">
        <f t="shared" si="1"/>
        <v>850000</v>
      </c>
      <c r="I14" s="30">
        <f t="shared" si="2"/>
        <v>486454999.99999994</v>
      </c>
      <c r="J14" s="20">
        <v>2.5</v>
      </c>
      <c r="K14" s="25">
        <v>1.7</v>
      </c>
      <c r="L14" s="6"/>
    </row>
    <row r="15" spans="1:15" ht="15.75" customHeight="1" x14ac:dyDescent="0.25">
      <c r="B15" s="15" t="s">
        <v>11</v>
      </c>
      <c r="C15" s="32" t="s">
        <v>19</v>
      </c>
      <c r="D15" s="33"/>
      <c r="E15" s="16">
        <f>SUM(E16:E25)</f>
        <v>5592.3</v>
      </c>
      <c r="F15" s="17"/>
      <c r="G15" s="18">
        <f>SUM(G16:G25)</f>
        <v>1118460000</v>
      </c>
      <c r="H15" s="17"/>
      <c r="I15" s="19">
        <f>SUM(I16:I25)</f>
        <v>4194225000</v>
      </c>
      <c r="J15" s="20"/>
      <c r="K15" s="21"/>
      <c r="L15" s="2"/>
    </row>
    <row r="16" spans="1:15" x14ac:dyDescent="0.25">
      <c r="A16" s="5">
        <v>9</v>
      </c>
      <c r="B16" s="22">
        <v>9</v>
      </c>
      <c r="C16" s="22" t="s">
        <v>23</v>
      </c>
      <c r="D16" s="22" t="s">
        <v>20</v>
      </c>
      <c r="E16" s="29">
        <v>516.29999999999995</v>
      </c>
      <c r="F16" s="23">
        <v>200000</v>
      </c>
      <c r="G16" s="31">
        <f t="shared" ref="G16:G25" si="3">F16*E16</f>
        <v>103259999.99999999</v>
      </c>
      <c r="H16" s="24">
        <f t="shared" ref="H16:H25" si="4">F16*J16*K16</f>
        <v>750000</v>
      </c>
      <c r="I16" s="30">
        <f t="shared" ref="I16:I25" si="5">H16*E16</f>
        <v>387224999.99999994</v>
      </c>
      <c r="J16" s="20">
        <v>2.5</v>
      </c>
      <c r="K16" s="25">
        <v>1.5</v>
      </c>
      <c r="L16" s="6"/>
    </row>
    <row r="17" spans="1:15" x14ac:dyDescent="0.25">
      <c r="A17" s="5">
        <v>10</v>
      </c>
      <c r="B17" s="22">
        <v>10</v>
      </c>
      <c r="C17" s="22" t="s">
        <v>24</v>
      </c>
      <c r="D17" s="22" t="s">
        <v>20</v>
      </c>
      <c r="E17" s="29">
        <v>516.4</v>
      </c>
      <c r="F17" s="23">
        <v>200000</v>
      </c>
      <c r="G17" s="31">
        <f t="shared" si="3"/>
        <v>103280000</v>
      </c>
      <c r="H17" s="24">
        <f t="shared" si="4"/>
        <v>750000</v>
      </c>
      <c r="I17" s="30">
        <f t="shared" si="5"/>
        <v>387300000</v>
      </c>
      <c r="J17" s="20">
        <v>2.5</v>
      </c>
      <c r="K17" s="25">
        <v>1.5</v>
      </c>
      <c r="L17" s="6"/>
    </row>
    <row r="18" spans="1:15" x14ac:dyDescent="0.25">
      <c r="A18" s="5">
        <v>11</v>
      </c>
      <c r="B18" s="22">
        <v>11</v>
      </c>
      <c r="C18" s="22" t="s">
        <v>25</v>
      </c>
      <c r="D18" s="22" t="s">
        <v>20</v>
      </c>
      <c r="E18" s="29">
        <v>522</v>
      </c>
      <c r="F18" s="23">
        <v>200000</v>
      </c>
      <c r="G18" s="31">
        <f t="shared" si="3"/>
        <v>104400000</v>
      </c>
      <c r="H18" s="24">
        <f t="shared" si="4"/>
        <v>750000</v>
      </c>
      <c r="I18" s="30">
        <f t="shared" si="5"/>
        <v>391500000</v>
      </c>
      <c r="J18" s="20">
        <v>2.5</v>
      </c>
      <c r="K18" s="25">
        <v>1.5</v>
      </c>
      <c r="L18" s="6"/>
    </row>
    <row r="19" spans="1:15" x14ac:dyDescent="0.25">
      <c r="A19" s="5">
        <v>12</v>
      </c>
      <c r="B19" s="22">
        <v>12</v>
      </c>
      <c r="C19" s="22" t="s">
        <v>26</v>
      </c>
      <c r="D19" s="22" t="s">
        <v>20</v>
      </c>
      <c r="E19" s="29">
        <v>558</v>
      </c>
      <c r="F19" s="23">
        <v>200000</v>
      </c>
      <c r="G19" s="31">
        <f t="shared" si="3"/>
        <v>111600000</v>
      </c>
      <c r="H19" s="24">
        <f t="shared" si="4"/>
        <v>750000</v>
      </c>
      <c r="I19" s="30">
        <f t="shared" si="5"/>
        <v>418500000</v>
      </c>
      <c r="J19" s="20">
        <v>2.5</v>
      </c>
      <c r="K19" s="25">
        <v>1.5</v>
      </c>
      <c r="L19" s="6"/>
      <c r="O19" s="7"/>
    </row>
    <row r="20" spans="1:15" x14ac:dyDescent="0.25">
      <c r="A20" s="5">
        <v>13</v>
      </c>
      <c r="B20" s="22">
        <v>13</v>
      </c>
      <c r="C20" s="22" t="s">
        <v>27</v>
      </c>
      <c r="D20" s="22" t="s">
        <v>20</v>
      </c>
      <c r="E20" s="29">
        <v>528.4</v>
      </c>
      <c r="F20" s="23">
        <v>200000</v>
      </c>
      <c r="G20" s="31">
        <f t="shared" si="3"/>
        <v>105680000</v>
      </c>
      <c r="H20" s="24">
        <f t="shared" si="4"/>
        <v>750000</v>
      </c>
      <c r="I20" s="30">
        <f t="shared" si="5"/>
        <v>396300000</v>
      </c>
      <c r="J20" s="20">
        <v>2.5</v>
      </c>
      <c r="K20" s="25">
        <v>1.5</v>
      </c>
      <c r="L20" s="6"/>
    </row>
    <row r="21" spans="1:15" x14ac:dyDescent="0.25">
      <c r="A21" s="5">
        <v>14</v>
      </c>
      <c r="B21" s="22">
        <v>14</v>
      </c>
      <c r="C21" s="22" t="s">
        <v>28</v>
      </c>
      <c r="D21" s="22" t="s">
        <v>20</v>
      </c>
      <c r="E21" s="29">
        <v>536.70000000000005</v>
      </c>
      <c r="F21" s="23">
        <v>200000</v>
      </c>
      <c r="G21" s="31">
        <f t="shared" si="3"/>
        <v>107340000.00000001</v>
      </c>
      <c r="H21" s="24">
        <f t="shared" si="4"/>
        <v>750000</v>
      </c>
      <c r="I21" s="30">
        <f t="shared" si="5"/>
        <v>402525000.00000006</v>
      </c>
      <c r="J21" s="20">
        <v>2.5</v>
      </c>
      <c r="K21" s="25">
        <v>1.5</v>
      </c>
      <c r="L21" s="6"/>
    </row>
    <row r="22" spans="1:15" x14ac:dyDescent="0.25">
      <c r="A22" s="5">
        <v>15</v>
      </c>
      <c r="B22" s="22">
        <v>15</v>
      </c>
      <c r="C22" s="22" t="s">
        <v>29</v>
      </c>
      <c r="D22" s="22" t="s">
        <v>20</v>
      </c>
      <c r="E22" s="29">
        <v>578.70000000000005</v>
      </c>
      <c r="F22" s="23">
        <v>200000</v>
      </c>
      <c r="G22" s="31">
        <f t="shared" si="3"/>
        <v>115740000.00000001</v>
      </c>
      <c r="H22" s="24">
        <f t="shared" si="4"/>
        <v>750000</v>
      </c>
      <c r="I22" s="30">
        <f t="shared" si="5"/>
        <v>434025000.00000006</v>
      </c>
      <c r="J22" s="20">
        <v>2.5</v>
      </c>
      <c r="K22" s="25">
        <v>1.5</v>
      </c>
      <c r="L22" s="6"/>
    </row>
    <row r="23" spans="1:15" x14ac:dyDescent="0.25">
      <c r="A23" s="5">
        <v>16</v>
      </c>
      <c r="B23" s="22">
        <v>16</v>
      </c>
      <c r="C23" s="22" t="s">
        <v>30</v>
      </c>
      <c r="D23" s="22" t="s">
        <v>20</v>
      </c>
      <c r="E23" s="29">
        <v>625.5</v>
      </c>
      <c r="F23" s="23">
        <v>200000</v>
      </c>
      <c r="G23" s="31">
        <f t="shared" si="3"/>
        <v>125100000</v>
      </c>
      <c r="H23" s="24">
        <f t="shared" si="4"/>
        <v>750000</v>
      </c>
      <c r="I23" s="30">
        <f t="shared" si="5"/>
        <v>469125000</v>
      </c>
      <c r="J23" s="20">
        <v>2.5</v>
      </c>
      <c r="K23" s="25">
        <v>1.5</v>
      </c>
      <c r="L23" s="6"/>
    </row>
    <row r="24" spans="1:15" x14ac:dyDescent="0.25">
      <c r="A24" s="5">
        <v>17</v>
      </c>
      <c r="B24" s="22">
        <v>17</v>
      </c>
      <c r="C24" s="22" t="s">
        <v>31</v>
      </c>
      <c r="D24" s="22" t="s">
        <v>20</v>
      </c>
      <c r="E24" s="29">
        <v>606.5</v>
      </c>
      <c r="F24" s="23">
        <v>200000</v>
      </c>
      <c r="G24" s="31">
        <f t="shared" si="3"/>
        <v>121300000</v>
      </c>
      <c r="H24" s="24">
        <f t="shared" si="4"/>
        <v>750000</v>
      </c>
      <c r="I24" s="30">
        <f t="shared" si="5"/>
        <v>454875000</v>
      </c>
      <c r="J24" s="20">
        <v>2.5</v>
      </c>
      <c r="K24" s="25">
        <v>1.5</v>
      </c>
      <c r="L24" s="6"/>
    </row>
    <row r="25" spans="1:15" x14ac:dyDescent="0.25">
      <c r="A25" s="5">
        <v>18</v>
      </c>
      <c r="B25" s="22">
        <v>18</v>
      </c>
      <c r="C25" s="22" t="s">
        <v>39</v>
      </c>
      <c r="D25" s="22" t="s">
        <v>20</v>
      </c>
      <c r="E25" s="29">
        <v>603.79999999999995</v>
      </c>
      <c r="F25" s="23">
        <v>200000</v>
      </c>
      <c r="G25" s="31">
        <f t="shared" si="3"/>
        <v>120759999.99999999</v>
      </c>
      <c r="H25" s="24">
        <f t="shared" si="4"/>
        <v>750000</v>
      </c>
      <c r="I25" s="30">
        <f t="shared" si="5"/>
        <v>452849999.99999994</v>
      </c>
      <c r="J25" s="20">
        <v>2.5</v>
      </c>
      <c r="K25" s="25">
        <v>1.5</v>
      </c>
      <c r="L25" s="6"/>
    </row>
    <row r="26" spans="1:15" ht="15.75" customHeight="1" x14ac:dyDescent="0.25">
      <c r="B26" s="15" t="s">
        <v>12</v>
      </c>
      <c r="C26" s="32" t="s">
        <v>21</v>
      </c>
      <c r="D26" s="33"/>
      <c r="E26" s="16">
        <f>SUM(E27:E34)</f>
        <v>4188.8</v>
      </c>
      <c r="F26" s="17"/>
      <c r="G26" s="18">
        <f>SUM(G27:G34)</f>
        <v>753984000</v>
      </c>
      <c r="H26" s="17"/>
      <c r="I26" s="19">
        <f>SUM(I27:I34)</f>
        <v>2827440000</v>
      </c>
      <c r="J26" s="20"/>
      <c r="K26" s="21"/>
      <c r="L26" s="2"/>
    </row>
    <row r="27" spans="1:15" x14ac:dyDescent="0.25">
      <c r="A27" s="5">
        <v>19</v>
      </c>
      <c r="B27" s="22">
        <v>19</v>
      </c>
      <c r="C27" s="22" t="s">
        <v>28</v>
      </c>
      <c r="D27" s="22" t="s">
        <v>22</v>
      </c>
      <c r="E27" s="29">
        <v>598.29999999999995</v>
      </c>
      <c r="F27" s="23">
        <v>180000</v>
      </c>
      <c r="G27" s="31">
        <f t="shared" ref="G27:G34" si="6">F27*E27</f>
        <v>107693999.99999999</v>
      </c>
      <c r="H27" s="24">
        <f t="shared" ref="H27:H34" si="7">F27*J27*K27</f>
        <v>675000</v>
      </c>
      <c r="I27" s="30">
        <f t="shared" ref="I27:I34" si="8">H27*E27</f>
        <v>403852499.99999994</v>
      </c>
      <c r="J27" s="20">
        <v>2.5</v>
      </c>
      <c r="K27" s="25">
        <v>1.5</v>
      </c>
      <c r="L27" s="6"/>
    </row>
    <row r="28" spans="1:15" x14ac:dyDescent="0.25">
      <c r="A28" s="5">
        <v>20</v>
      </c>
      <c r="B28" s="22">
        <v>20</v>
      </c>
      <c r="C28" s="22" t="s">
        <v>29</v>
      </c>
      <c r="D28" s="22" t="s">
        <v>22</v>
      </c>
      <c r="E28" s="29">
        <v>480</v>
      </c>
      <c r="F28" s="23">
        <v>180000</v>
      </c>
      <c r="G28" s="31">
        <f t="shared" si="6"/>
        <v>86400000</v>
      </c>
      <c r="H28" s="24">
        <f t="shared" si="7"/>
        <v>675000</v>
      </c>
      <c r="I28" s="30">
        <f t="shared" si="8"/>
        <v>324000000</v>
      </c>
      <c r="J28" s="20">
        <v>2.5</v>
      </c>
      <c r="K28" s="25">
        <v>1.5</v>
      </c>
      <c r="L28" s="6"/>
    </row>
    <row r="29" spans="1:15" x14ac:dyDescent="0.25">
      <c r="A29" s="5">
        <v>21</v>
      </c>
      <c r="B29" s="22">
        <v>21</v>
      </c>
      <c r="C29" s="22" t="s">
        <v>30</v>
      </c>
      <c r="D29" s="22" t="s">
        <v>22</v>
      </c>
      <c r="E29" s="29">
        <v>480</v>
      </c>
      <c r="F29" s="23">
        <v>180000</v>
      </c>
      <c r="G29" s="31">
        <f t="shared" si="6"/>
        <v>86400000</v>
      </c>
      <c r="H29" s="24">
        <f t="shared" si="7"/>
        <v>675000</v>
      </c>
      <c r="I29" s="30">
        <f t="shared" si="8"/>
        <v>324000000</v>
      </c>
      <c r="J29" s="20">
        <v>2.5</v>
      </c>
      <c r="K29" s="25">
        <v>1.5</v>
      </c>
      <c r="L29" s="6"/>
    </row>
    <row r="30" spans="1:15" x14ac:dyDescent="0.25">
      <c r="A30" s="5">
        <v>22</v>
      </c>
      <c r="B30" s="22">
        <v>22</v>
      </c>
      <c r="C30" s="22" t="s">
        <v>31</v>
      </c>
      <c r="D30" s="22" t="s">
        <v>22</v>
      </c>
      <c r="E30" s="29">
        <v>480</v>
      </c>
      <c r="F30" s="23">
        <v>180000</v>
      </c>
      <c r="G30" s="31">
        <f t="shared" si="6"/>
        <v>86400000</v>
      </c>
      <c r="H30" s="24">
        <f t="shared" si="7"/>
        <v>675000</v>
      </c>
      <c r="I30" s="30">
        <f t="shared" si="8"/>
        <v>324000000</v>
      </c>
      <c r="J30" s="20">
        <v>2.5</v>
      </c>
      <c r="K30" s="25">
        <v>1.5</v>
      </c>
      <c r="L30" s="6"/>
      <c r="O30" s="7"/>
    </row>
    <row r="31" spans="1:15" x14ac:dyDescent="0.25">
      <c r="A31" s="5">
        <v>23</v>
      </c>
      <c r="B31" s="22">
        <v>23</v>
      </c>
      <c r="C31" s="22" t="s">
        <v>39</v>
      </c>
      <c r="D31" s="22" t="s">
        <v>22</v>
      </c>
      <c r="E31" s="29">
        <v>480</v>
      </c>
      <c r="F31" s="23">
        <v>180000</v>
      </c>
      <c r="G31" s="31">
        <f t="shared" si="6"/>
        <v>86400000</v>
      </c>
      <c r="H31" s="24">
        <f t="shared" si="7"/>
        <v>675000</v>
      </c>
      <c r="I31" s="30">
        <f t="shared" si="8"/>
        <v>324000000</v>
      </c>
      <c r="J31" s="20">
        <v>2.5</v>
      </c>
      <c r="K31" s="25">
        <v>1.5</v>
      </c>
      <c r="L31" s="6"/>
    </row>
    <row r="32" spans="1:15" x14ac:dyDescent="0.25">
      <c r="A32" s="5">
        <v>24</v>
      </c>
      <c r="B32" s="22">
        <v>24</v>
      </c>
      <c r="C32" s="22" t="s">
        <v>40</v>
      </c>
      <c r="D32" s="22" t="s">
        <v>22</v>
      </c>
      <c r="E32" s="29">
        <v>484.6</v>
      </c>
      <c r="F32" s="23">
        <v>180000</v>
      </c>
      <c r="G32" s="31">
        <f t="shared" si="6"/>
        <v>87228000</v>
      </c>
      <c r="H32" s="24">
        <f t="shared" si="7"/>
        <v>675000</v>
      </c>
      <c r="I32" s="30">
        <f t="shared" si="8"/>
        <v>327105000</v>
      </c>
      <c r="J32" s="20">
        <v>2.5</v>
      </c>
      <c r="K32" s="25">
        <v>1.5</v>
      </c>
      <c r="L32" s="6"/>
    </row>
    <row r="33" spans="1:12" x14ac:dyDescent="0.25">
      <c r="A33" s="5">
        <v>25</v>
      </c>
      <c r="B33" s="22">
        <v>25</v>
      </c>
      <c r="C33" s="22" t="s">
        <v>41</v>
      </c>
      <c r="D33" s="22" t="s">
        <v>22</v>
      </c>
      <c r="E33" s="29">
        <v>705.9</v>
      </c>
      <c r="F33" s="23">
        <v>180000</v>
      </c>
      <c r="G33" s="31">
        <f t="shared" si="6"/>
        <v>127062000</v>
      </c>
      <c r="H33" s="24">
        <f t="shared" si="7"/>
        <v>675000</v>
      </c>
      <c r="I33" s="30">
        <f t="shared" si="8"/>
        <v>476482500</v>
      </c>
      <c r="J33" s="20">
        <v>2.5</v>
      </c>
      <c r="K33" s="25">
        <v>1.5</v>
      </c>
      <c r="L33" s="6"/>
    </row>
    <row r="34" spans="1:12" x14ac:dyDescent="0.25">
      <c r="A34" s="5">
        <v>26</v>
      </c>
      <c r="B34" s="22">
        <v>26</v>
      </c>
      <c r="C34" s="22" t="s">
        <v>42</v>
      </c>
      <c r="D34" s="22" t="s">
        <v>22</v>
      </c>
      <c r="E34" s="29">
        <v>480</v>
      </c>
      <c r="F34" s="23">
        <v>180000</v>
      </c>
      <c r="G34" s="31">
        <f t="shared" si="6"/>
        <v>86400000</v>
      </c>
      <c r="H34" s="24">
        <f t="shared" si="7"/>
        <v>675000</v>
      </c>
      <c r="I34" s="30">
        <f t="shared" si="8"/>
        <v>324000000</v>
      </c>
      <c r="J34" s="20">
        <v>2.5</v>
      </c>
      <c r="K34" s="25">
        <v>1.5</v>
      </c>
      <c r="L34" s="6"/>
    </row>
    <row r="35" spans="1:12" x14ac:dyDescent="0.25">
      <c r="A35" s="3"/>
      <c r="B35" s="26" t="s">
        <v>17</v>
      </c>
      <c r="C35" s="15">
        <f>B14+B25+B34</f>
        <v>52</v>
      </c>
      <c r="D35" s="27"/>
      <c r="E35" s="28">
        <f>E6+E15+E26</f>
        <v>14283.8</v>
      </c>
      <c r="F35" s="3"/>
      <c r="G35" s="19">
        <f>G6+G15+G26</f>
        <v>2772984000</v>
      </c>
      <c r="H35" s="3"/>
      <c r="I35" s="19">
        <f>I6+I15+I26</f>
        <v>10455920000</v>
      </c>
      <c r="J35" s="3"/>
      <c r="K35" s="3"/>
    </row>
    <row r="36" spans="1:12" x14ac:dyDescent="0.25">
      <c r="G36" s="8"/>
    </row>
  </sheetData>
  <mergeCells count="12">
    <mergeCell ref="C6:D6"/>
    <mergeCell ref="C15:D15"/>
    <mergeCell ref="C26:D26"/>
    <mergeCell ref="B1:K1"/>
    <mergeCell ref="B3:B4"/>
    <mergeCell ref="C3:D3"/>
    <mergeCell ref="E3:E4"/>
    <mergeCell ref="F3:G3"/>
    <mergeCell ref="H3:I3"/>
    <mergeCell ref="J3:J4"/>
    <mergeCell ref="K3:K4"/>
    <mergeCell ref="B2:K2"/>
  </mergeCells>
  <pageMargins left="0.59055118110236227" right="0.19685039370078741" top="0.19685039370078741" bottom="0.19685039370078741" header="0" footer="0.19685039370078741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MDT12, MDT13,MDT14</vt:lpstr>
      <vt:lpstr>Sheet1</vt:lpstr>
      <vt:lpstr>'MDT12, MDT13,MDT14'!Print_Area</vt:lpstr>
      <vt:lpstr>'MDT12, MDT13,MDT14'!Print_Titles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2022-08-04T13:15:46Z</dcterms:modified>
</cp:coreProperties>
</file>